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30B032B8-D86F-47C0-A7B2-69FC67950DA6}" xr6:coauthVersionLast="46" xr6:coauthVersionMax="46" xr10:uidLastSave="{00000000-0000-0000-0000-000000000000}"/>
  <bookViews>
    <workbookView xWindow="3630" yWindow="615" windowWidth="21600" windowHeight="14505" tabRatio="763" xr2:uid="{00000000-000D-0000-FFFF-FFFF00000000}"/>
  </bookViews>
  <sheets>
    <sheet name="Non Prop Treaty Yearly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'Non Prop Treaty Yearly'!$A$1:$F$77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0" i="18" l="1"/>
  <c r="E58" i="18"/>
  <c r="E45" i="18" l="1"/>
  <c r="E50" i="18" s="1"/>
  <c r="F43" i="18"/>
  <c r="F50" i="18" s="1"/>
  <c r="E67" i="18" l="1"/>
  <c r="C50" i="18"/>
  <c r="D51" i="18" s="1"/>
  <c r="F51" i="18" s="1"/>
  <c r="D37" i="18"/>
  <c r="E31" i="18"/>
  <c r="E37" i="18" s="1"/>
  <c r="F27" i="18"/>
  <c r="F37" i="18" l="1"/>
  <c r="C37" i="18"/>
  <c r="D38" i="18" s="1"/>
  <c r="F38" i="18" l="1"/>
  <c r="F53" i="18" s="1"/>
</calcChain>
</file>

<file path=xl/sharedStrings.xml><?xml version="1.0" encoding="utf-8"?>
<sst xmlns="http://schemas.openxmlformats.org/spreadsheetml/2006/main" count="106" uniqueCount="89">
  <si>
    <t>Blume Assurance</t>
  </si>
  <si>
    <t>Réassurance Jardin</t>
  </si>
  <si>
    <t>Ref. Unique (LEI/DUNS)</t>
  </si>
  <si>
    <t>EUR</t>
  </si>
  <si>
    <t>Auto/RC - XL - Tranche 1 - 2016</t>
  </si>
  <si>
    <t>Auto</t>
  </si>
  <si>
    <t>01.01.2016 au 31.12.2016</t>
  </si>
  <si>
    <t>307MRC-2016-461</t>
  </si>
  <si>
    <t>No claim bonus</t>
  </si>
  <si>
    <t>307M-2016-461</t>
  </si>
  <si>
    <t>Auto/RC - XL - 2016</t>
  </si>
  <si>
    <t>Fields in Green: Message relevant: ACORD Version 2016-10</t>
  </si>
  <si>
    <t>Estratto Conto Non Prop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</si>
  <si>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</si>
  <si>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</si>
  <si>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</si>
  <si>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</si>
  <si>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</si>
  <si>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</si>
  <si>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</si>
  <si>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</si>
  <si>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</si>
  <si>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</si>
  <si>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</si>
  <si>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</si>
  <si>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</si>
  <si>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Valuta</t>
  </si>
  <si>
    <t>Riferimento contabile</t>
  </si>
  <si>
    <t>Base Contabile</t>
  </si>
  <si>
    <t>Decorrenza</t>
  </si>
  <si>
    <t>Scadenza</t>
  </si>
  <si>
    <t>Anno di Accadimento</t>
  </si>
  <si>
    <t>Descrizione</t>
  </si>
  <si>
    <t>Ammontare</t>
  </si>
  <si>
    <t>Quota Riassicuratore</t>
  </si>
  <si>
    <t>Dare</t>
  </si>
  <si>
    <t>Avere</t>
  </si>
  <si>
    <t>I dati evidenziati in arancione si riferiscono a conti tecnici mappati da altri template, che non generano alcun riflesso finanziario</t>
  </si>
  <si>
    <t>Rimborso Premi di Reintegro</t>
  </si>
  <si>
    <t>Premi d'aggiustamento</t>
  </si>
  <si>
    <t>Premi di reintegro</t>
  </si>
  <si>
    <t>Interessi e tasse</t>
  </si>
  <si>
    <t>Totale</t>
  </si>
  <si>
    <t>Conto Tecnico</t>
  </si>
  <si>
    <t>Totale Conto Tecnico</t>
  </si>
  <si>
    <t>Conto Finanziario</t>
  </si>
  <si>
    <t>I dati evidenziati in verde non fanno parte di alcun altro template  e quindi, se presenti, genererebbero un conto tecnico</t>
  </si>
  <si>
    <t>Totale Conto Finanziario</t>
  </si>
  <si>
    <t>Tasse su interessi</t>
  </si>
  <si>
    <t>Trattenuta deposito premi</t>
  </si>
  <si>
    <t>Rimborso deposito premi</t>
  </si>
  <si>
    <t>Rimborso deposito sinistri</t>
  </si>
  <si>
    <t>Trattenuta deposito sinistri</t>
  </si>
  <si>
    <t>Accantonamenti</t>
  </si>
  <si>
    <t>Sinistri pagati per contratto*</t>
  </si>
  <si>
    <t>Riserve sinistri incluse spese*</t>
  </si>
  <si>
    <t>Altre riserve**</t>
  </si>
  <si>
    <t>Garanzie</t>
  </si>
  <si>
    <t>Rimborso deposito premi in titoli</t>
  </si>
  <si>
    <t>Rimborso deposito sinistri in titoli</t>
  </si>
  <si>
    <t>Documentazione allegata</t>
  </si>
  <si>
    <t>Calcolo no claim bonus</t>
  </si>
  <si>
    <t>Conto aggiustamento premi</t>
  </si>
  <si>
    <t>Bollettino premi</t>
  </si>
  <si>
    <t>Calcolo Indicizzazione sinistri</t>
  </si>
  <si>
    <t>Calcolo reintegri</t>
  </si>
  <si>
    <t>Rilascio lettera di credito premi</t>
  </si>
  <si>
    <t>Costituzione lettera di credito riserve premi</t>
  </si>
  <si>
    <t>Rilascio lettera di credito sinistri</t>
  </si>
  <si>
    <t>Costituzione lettera di credito sinistri</t>
  </si>
  <si>
    <t>Costituzione altre garanzie</t>
  </si>
  <si>
    <t>Rilascio altre garanzie</t>
  </si>
  <si>
    <t>Costituzione deposito premi in titoli</t>
  </si>
  <si>
    <t>Costituzione deposito sinistri in titoli</t>
  </si>
  <si>
    <t>* da bollettino sinistri</t>
  </si>
  <si>
    <t>** Come da dettaglio codice di registrazione contabile</t>
  </si>
  <si>
    <t>Broker (nome)</t>
  </si>
  <si>
    <t>Broker (codice)</t>
  </si>
  <si>
    <t>Booked through template 11 or 12</t>
  </si>
  <si>
    <t>Periodo</t>
  </si>
  <si>
    <t>Quota di cessione</t>
  </si>
  <si>
    <r>
      <t xml:space="preserve">Totale dovuto dalla/alla </t>
    </r>
    <r>
      <rPr>
        <sz val="11"/>
        <rFont val="SwissReSans"/>
        <family val="2"/>
      </rPr>
      <t>cedente</t>
    </r>
  </si>
  <si>
    <t>Template 07 - Statement of Account NP</t>
  </si>
  <si>
    <t>Interessi su depositi***</t>
  </si>
  <si>
    <t>*** Come da granularità del codice di prenotazione richiesto</t>
  </si>
  <si>
    <t>Prenotato tramite modello 8 or 9</t>
  </si>
  <si>
    <t>Prenotato tramite modello 16a or 16b</t>
  </si>
  <si>
    <t>Prenotato tramite modello 11 or 12</t>
  </si>
  <si>
    <t>Prenotato tramite modello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</si>
</sst>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13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  <font>
      <sz val="10"/>
      <color theme="1"/>
      <name val="Arial"/>
      <family val="2"/>
    </font>
    <font>
      <b/>
      <sz val="11"/>
      <color rgb="FFFF0000"/>
      <name val="SwissReSans"/>
      <family val="2"/>
    </font>
    <font>
      <sz val="10"/>
      <name val="SwissReSans"/>
      <family val="2"/>
    </font>
    <font>
      <u/>
      <sz val="11"/>
      <name val="SwissReSans"/>
      <family val="2"/>
    </font>
    <font>
      <b/>
      <sz val="11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1" fillId="0" borderId="0" xfId="0" applyFont="1" applyBorder="1"/>
    <xf numFmtId="40" fontId="1" fillId="0" borderId="0" xfId="0" applyNumberFormat="1" applyFont="1" applyBorder="1"/>
    <xf numFmtId="166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65" fontId="1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5" xfId="0" applyNumberFormat="1" applyBorder="1"/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0" fillId="3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0" fillId="3" borderId="5" xfId="0" applyFill="1" applyBorder="1"/>
    <xf numFmtId="14" fontId="3" fillId="3" borderId="5" xfId="0" applyNumberFormat="1" applyFont="1" applyFill="1" applyBorder="1" applyAlignment="1">
      <alignment horizontal="left"/>
    </xf>
    <xf numFmtId="14" fontId="0" fillId="3" borderId="7" xfId="0" applyNumberFormat="1" applyFill="1" applyBorder="1" applyAlignment="1">
      <alignment horizontal="left"/>
    </xf>
    <xf numFmtId="0" fontId="5" fillId="3" borderId="0" xfId="0" applyFont="1" applyFill="1" applyBorder="1" applyAlignment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3" borderId="12" xfId="0" applyFill="1" applyBorder="1"/>
    <xf numFmtId="40" fontId="0" fillId="3" borderId="13" xfId="0" applyNumberFormat="1" applyFill="1" applyBorder="1"/>
    <xf numFmtId="165" fontId="0" fillId="3" borderId="14" xfId="0" applyNumberFormat="1" applyFill="1" applyBorder="1" applyAlignment="1">
      <alignment horizontal="center"/>
    </xf>
    <xf numFmtId="0" fontId="1" fillId="0" borderId="10" xfId="0" applyFont="1" applyBorder="1"/>
    <xf numFmtId="40" fontId="1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3" fillId="0" borderId="0" xfId="0" applyFont="1" applyAlignment="1"/>
    <xf numFmtId="0" fontId="0" fillId="3" borderId="0" xfId="0" applyFill="1" applyAlignment="1">
      <alignment horizontal="left"/>
    </xf>
    <xf numFmtId="0" fontId="3" fillId="0" borderId="0" xfId="0" applyFont="1" applyAlignment="1">
      <alignment wrapText="1"/>
    </xf>
    <xf numFmtId="0" fontId="3" fillId="3" borderId="8" xfId="0" applyFont="1" applyFill="1" applyBorder="1" applyAlignment="1">
      <alignment horizontal="center"/>
    </xf>
    <xf numFmtId="0" fontId="1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0" fontId="3" fillId="3" borderId="3" xfId="0" applyFont="1" applyFill="1" applyBorder="1" applyAlignment="1"/>
    <xf numFmtId="0" fontId="3" fillId="0" borderId="0" xfId="0" applyFont="1" applyFill="1" applyAlignment="1">
      <alignment wrapText="1"/>
    </xf>
    <xf numFmtId="0" fontId="2" fillId="0" borderId="0" xfId="0" applyFont="1" applyAlignment="1">
      <alignment horizontal="center"/>
    </xf>
    <xf numFmtId="3" fontId="3" fillId="3" borderId="0" xfId="0" applyNumberFormat="1" applyFont="1" applyFill="1" applyBorder="1" applyAlignment="1">
      <alignment horizontal="left"/>
    </xf>
    <xf numFmtId="0" fontId="5" fillId="0" borderId="0" xfId="0" applyFont="1" applyAlignment="1"/>
    <xf numFmtId="0" fontId="0" fillId="0" borderId="0" xfId="0" applyFill="1"/>
    <xf numFmtId="0" fontId="0" fillId="3" borderId="0" xfId="0" applyFill="1"/>
    <xf numFmtId="14" fontId="0" fillId="4" borderId="0" xfId="0" applyNumberFormat="1" applyFill="1"/>
    <xf numFmtId="0" fontId="3" fillId="4" borderId="0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166" fontId="0" fillId="4" borderId="10" xfId="0" applyNumberFormat="1" applyFill="1" applyBorder="1"/>
    <xf numFmtId="166" fontId="0" fillId="4" borderId="11" xfId="0" applyNumberFormat="1" applyFill="1" applyBorder="1"/>
    <xf numFmtId="0" fontId="3" fillId="4" borderId="3" xfId="0" applyFont="1" applyFill="1" applyBorder="1" applyAlignment="1"/>
    <xf numFmtId="165" fontId="0" fillId="4" borderId="8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wrapText="1"/>
    </xf>
    <xf numFmtId="0" fontId="3" fillId="5" borderId="0" xfId="0" applyFont="1" applyFill="1" applyBorder="1" applyAlignment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4" borderId="0" xfId="0" applyFill="1"/>
    <xf numFmtId="0" fontId="3" fillId="3" borderId="16" xfId="0" applyFont="1" applyFill="1" applyBorder="1" applyAlignment="1"/>
    <xf numFmtId="3" fontId="3" fillId="3" borderId="5" xfId="0" applyNumberFormat="1" applyFont="1" applyFill="1" applyBorder="1" applyAlignment="1">
      <alignment horizontal="left"/>
    </xf>
    <xf numFmtId="0" fontId="8" fillId="3" borderId="3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3" fillId="4" borderId="0" xfId="0" applyFont="1" applyFill="1"/>
    <xf numFmtId="0" fontId="7" fillId="2" borderId="17" xfId="0" applyFont="1" applyFill="1" applyBorder="1" applyAlignment="1">
      <alignment horizontal="center" wrapText="1"/>
    </xf>
    <xf numFmtId="9" fontId="7" fillId="2" borderId="18" xfId="0" applyNumberFormat="1" applyFont="1" applyFill="1" applyBorder="1" applyAlignment="1">
      <alignment horizontal="center" wrapText="1"/>
    </xf>
    <xf numFmtId="0" fontId="7" fillId="4" borderId="17" xfId="0" applyFont="1" applyFill="1" applyBorder="1" applyAlignment="1">
      <alignment horizontal="center" wrapText="1"/>
    </xf>
    <xf numFmtId="9" fontId="7" fillId="4" borderId="18" xfId="0" applyNumberFormat="1" applyFont="1" applyFill="1" applyBorder="1" applyAlignment="1">
      <alignment horizontal="center" wrapText="1"/>
    </xf>
    <xf numFmtId="166" fontId="0" fillId="4" borderId="13" xfId="0" applyNumberFormat="1" applyFill="1" applyBorder="1"/>
    <xf numFmtId="0" fontId="0" fillId="4" borderId="0" xfId="0" applyFill="1" applyAlignment="1">
      <alignment horizontal="left"/>
    </xf>
    <xf numFmtId="164" fontId="0" fillId="5" borderId="0" xfId="0" applyNumberFormat="1" applyFill="1" applyBorder="1"/>
    <xf numFmtId="40" fontId="0" fillId="3" borderId="13" xfId="0" applyNumberFormat="1" applyFont="1" applyFill="1" applyBorder="1"/>
    <xf numFmtId="166" fontId="0" fillId="3" borderId="12" xfId="0" applyNumberFormat="1" applyFont="1" applyFill="1" applyBorder="1"/>
    <xf numFmtId="166" fontId="0" fillId="3" borderId="13" xfId="0" applyNumberFormat="1" applyFont="1" applyFill="1" applyBorder="1"/>
    <xf numFmtId="166" fontId="0" fillId="3" borderId="0" xfId="0" applyNumberFormat="1" applyFont="1" applyFill="1"/>
    <xf numFmtId="0" fontId="3" fillId="4" borderId="1" xfId="0" applyFont="1" applyFill="1" applyBorder="1" applyAlignment="1"/>
    <xf numFmtId="0" fontId="0" fillId="4" borderId="0" xfId="0" applyFont="1" applyFill="1" applyBorder="1"/>
    <xf numFmtId="0" fontId="0" fillId="0" borderId="0" xfId="0" applyFill="1" applyAlignment="1">
      <alignment wrapText="1"/>
    </xf>
    <xf numFmtId="0" fontId="3" fillId="4" borderId="3" xfId="0" applyFont="1" applyFill="1" applyBorder="1"/>
    <xf numFmtId="0" fontId="0" fillId="5" borderId="0" xfId="0" applyFill="1"/>
    <xf numFmtId="0" fontId="9" fillId="0" borderId="0" xfId="0" applyFont="1"/>
    <xf numFmtId="0" fontId="0" fillId="0" borderId="0" xfId="0" applyFont="1"/>
    <xf numFmtId="0" fontId="0" fillId="4" borderId="2" xfId="0" applyFont="1" applyFill="1" applyBorder="1"/>
    <xf numFmtId="0" fontId="0" fillId="3" borderId="2" xfId="0" applyFont="1" applyFill="1" applyBorder="1"/>
    <xf numFmtId="9" fontId="0" fillId="3" borderId="2" xfId="0" applyNumberFormat="1" applyFont="1" applyFill="1" applyBorder="1"/>
    <xf numFmtId="0" fontId="10" fillId="3" borderId="6" xfId="0" applyFont="1" applyFill="1" applyBorder="1"/>
    <xf numFmtId="0" fontId="0" fillId="3" borderId="0" xfId="0" applyFont="1" applyFill="1" applyBorder="1"/>
    <xf numFmtId="0" fontId="0" fillId="3" borderId="4" xfId="0" applyFont="1" applyFill="1" applyBorder="1"/>
    <xf numFmtId="0" fontId="0" fillId="4" borderId="4" xfId="0" applyFont="1" applyFill="1" applyBorder="1"/>
    <xf numFmtId="0" fontId="0" fillId="4" borderId="0" xfId="0" applyFont="1" applyFill="1" applyBorder="1" applyAlignment="1">
      <alignment horizontal="left" indent="1"/>
    </xf>
    <xf numFmtId="0" fontId="0" fillId="4" borderId="0" xfId="0" applyFont="1" applyFill="1" applyAlignment="1">
      <alignment horizontal="left"/>
    </xf>
    <xf numFmtId="0" fontId="0" fillId="4" borderId="0" xfId="0" applyFont="1" applyFill="1" applyBorder="1" applyAlignment="1">
      <alignment horizontal="left"/>
    </xf>
    <xf numFmtId="0" fontId="0" fillId="4" borderId="4" xfId="0" applyFont="1" applyFill="1" applyBorder="1" applyAlignment="1">
      <alignment horizontal="left"/>
    </xf>
    <xf numFmtId="14" fontId="0" fillId="4" borderId="0" xfId="0" applyNumberFormat="1" applyFont="1" applyFill="1" applyBorder="1" applyAlignment="1">
      <alignment horizontal="left"/>
    </xf>
    <xf numFmtId="14" fontId="0" fillId="4" borderId="4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11" fillId="3" borderId="0" xfId="0" applyFont="1" applyFill="1" applyAlignment="1"/>
    <xf numFmtId="0" fontId="11" fillId="0" borderId="0" xfId="0" applyFont="1" applyFill="1" applyAlignment="1"/>
    <xf numFmtId="0" fontId="0" fillId="4" borderId="0" xfId="0" applyFont="1" applyFill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3" borderId="0" xfId="0" applyFont="1" applyFill="1" applyBorder="1" applyAlignment="1">
      <alignment horizontal="left"/>
    </xf>
    <xf numFmtId="0" fontId="0" fillId="3" borderId="0" xfId="0" applyFont="1" applyFill="1" applyAlignment="1"/>
    <xf numFmtId="0" fontId="12" fillId="0" borderId="0" xfId="0" applyFont="1" applyFill="1" applyBorder="1" applyAlignment="1"/>
    <xf numFmtId="0" fontId="11" fillId="3" borderId="0" xfId="0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/>
    <xf numFmtId="0" fontId="0" fillId="0" borderId="0" xfId="0" applyFont="1" applyFill="1"/>
    <xf numFmtId="0" fontId="0" fillId="5" borderId="0" xfId="0" applyFont="1" applyFill="1"/>
    <xf numFmtId="9" fontId="0" fillId="3" borderId="0" xfId="0" applyNumberFormat="1" applyFont="1" applyFill="1" applyBorder="1" applyAlignment="1">
      <alignment horizontal="left"/>
    </xf>
    <xf numFmtId="0" fontId="0" fillId="0" borderId="10" xfId="0" applyFill="1" applyBorder="1" applyAlignment="1">
      <alignment horizontal="center" vertical="center" wrapText="1"/>
    </xf>
    <xf numFmtId="0" fontId="0" fillId="4" borderId="10" xfId="0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4" borderId="0" xfId="0" applyFont="1" applyFill="1" applyAlignment="1">
      <alignment horizontal="center"/>
    </xf>
    <xf numFmtId="0" fontId="0" fillId="5" borderId="10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zoomScale="80" zoomScaleNormal="80" workbookViewId="0">
      <selection activeCell="A6" sqref="A6"/>
    </sheetView>
  </sheetViews>
  <sheetFormatPr defaultRowHeight="14.25" x14ac:dyDescent="0.2"/>
  <cols>
    <col min="1" max="1" width="39.44140625" style="7" customWidth="1"/>
    <col min="2" max="2" width="12.88671875" style="10" customWidth="1"/>
    <col min="3" max="3" width="27.109375" customWidth="1"/>
    <col min="4" max="4" width="26" customWidth="1"/>
    <col min="5" max="5" width="19.88671875" customWidth="1"/>
    <col min="6" max="6" width="24.109375" customWidth="1"/>
    <col min="7" max="7" width="19.109375" customWidth="1"/>
    <col min="8" max="8" width="32.44140625" customWidth="1"/>
  </cols>
  <sheetData>
    <row r="1" spans="1:8" ht="30" customHeight="1" x14ac:dyDescent="0.55000000000000004">
      <c r="A1" s="18"/>
      <c r="B1" s="18"/>
      <c r="C1" s="18"/>
      <c r="D1" s="18"/>
      <c r="E1" s="18"/>
    </row>
    <row r="2" spans="1:8" x14ac:dyDescent="0.2">
      <c r="A2" s="134" t="s">
        <v>82</v>
      </c>
      <c r="B2" s="134"/>
      <c r="C2" s="134"/>
      <c r="D2" s="134"/>
      <c r="E2" s="134"/>
      <c r="F2" s="80" t="s">
        <v>13</v>
      </c>
    </row>
    <row r="3" spans="1:8" x14ac:dyDescent="0.2">
      <c r="F3" s="66">
        <v>42768</v>
      </c>
    </row>
    <row r="4" spans="1:8" ht="19.5" x14ac:dyDescent="0.25">
      <c r="A4" s="135" t="s">
        <v>12</v>
      </c>
      <c r="B4" s="135"/>
      <c r="C4" s="135"/>
      <c r="D4" s="135"/>
      <c r="E4" s="135"/>
    </row>
    <row r="5" spans="1:8" ht="19.5" x14ac:dyDescent="0.25">
      <c r="A5" s="6"/>
      <c r="B5" s="9"/>
      <c r="C5" s="61"/>
      <c r="D5" s="61"/>
      <c r="E5" s="61"/>
    </row>
    <row r="6" spans="1:8" ht="15" thickBot="1" x14ac:dyDescent="0.25">
      <c r="C6" s="103"/>
      <c r="D6" s="103"/>
      <c r="E6" s="103"/>
      <c r="F6" s="103"/>
      <c r="G6" s="103"/>
      <c r="H6" s="103"/>
    </row>
    <row r="7" spans="1:8" x14ac:dyDescent="0.2">
      <c r="A7" s="97" t="s">
        <v>14</v>
      </c>
      <c r="B7" s="68" t="s">
        <v>0</v>
      </c>
      <c r="C7" s="104"/>
      <c r="D7" s="105"/>
      <c r="E7" s="106"/>
      <c r="F7" s="107"/>
      <c r="G7" s="103"/>
      <c r="H7" s="103"/>
    </row>
    <row r="8" spans="1:8" x14ac:dyDescent="0.2">
      <c r="A8" s="72" t="s">
        <v>15</v>
      </c>
      <c r="B8" s="67" t="s">
        <v>2</v>
      </c>
      <c r="C8" s="98"/>
      <c r="D8" s="108" t="s">
        <v>80</v>
      </c>
      <c r="E8" s="131">
        <v>0.45</v>
      </c>
      <c r="F8" s="109"/>
      <c r="G8" s="103"/>
      <c r="H8" s="103"/>
    </row>
    <row r="9" spans="1:8" x14ac:dyDescent="0.2">
      <c r="A9" s="72" t="s">
        <v>16</v>
      </c>
      <c r="B9" s="69" t="s">
        <v>1</v>
      </c>
      <c r="C9" s="98"/>
      <c r="D9" s="108"/>
      <c r="E9" s="108"/>
      <c r="F9" s="109"/>
      <c r="G9" s="103"/>
      <c r="H9" s="103"/>
    </row>
    <row r="10" spans="1:8" x14ac:dyDescent="0.2">
      <c r="A10" s="72" t="s">
        <v>17</v>
      </c>
      <c r="B10" s="67" t="s">
        <v>2</v>
      </c>
      <c r="C10" s="98"/>
      <c r="D10" s="108"/>
      <c r="E10" s="108"/>
      <c r="F10" s="109"/>
      <c r="G10" s="103"/>
      <c r="H10" s="103"/>
    </row>
    <row r="11" spans="1:8" x14ac:dyDescent="0.2">
      <c r="A11" s="100" t="s">
        <v>76</v>
      </c>
      <c r="B11" s="69"/>
      <c r="C11" s="98"/>
      <c r="D11" s="98" t="s">
        <v>26</v>
      </c>
      <c r="E11" s="98" t="s">
        <v>3</v>
      </c>
      <c r="F11" s="110"/>
      <c r="G11" s="103"/>
      <c r="H11" s="103"/>
    </row>
    <row r="12" spans="1:8" x14ac:dyDescent="0.2">
      <c r="A12" s="100" t="s">
        <v>77</v>
      </c>
      <c r="B12" s="69"/>
      <c r="C12" s="98"/>
      <c r="D12" s="108"/>
      <c r="E12" s="108"/>
      <c r="F12" s="109"/>
      <c r="G12" s="103"/>
      <c r="H12" s="103"/>
    </row>
    <row r="13" spans="1:8" x14ac:dyDescent="0.2">
      <c r="A13" s="28" t="s">
        <v>18</v>
      </c>
      <c r="B13" s="29" t="s">
        <v>10</v>
      </c>
      <c r="C13" s="108"/>
      <c r="D13" s="108"/>
      <c r="E13" s="108"/>
      <c r="F13" s="109"/>
      <c r="G13" s="103"/>
      <c r="H13" s="103"/>
    </row>
    <row r="14" spans="1:8" x14ac:dyDescent="0.2">
      <c r="A14" s="59" t="s">
        <v>19</v>
      </c>
      <c r="B14" s="29" t="s">
        <v>7</v>
      </c>
      <c r="C14" s="108"/>
      <c r="D14" s="108"/>
      <c r="E14" s="108"/>
      <c r="F14" s="109"/>
      <c r="G14" s="103"/>
      <c r="H14" s="103"/>
    </row>
    <row r="15" spans="1:8" x14ac:dyDescent="0.2">
      <c r="A15" s="72" t="s">
        <v>20</v>
      </c>
      <c r="B15" s="67" t="s">
        <v>4</v>
      </c>
      <c r="C15" s="98"/>
      <c r="D15" s="98" t="s">
        <v>27</v>
      </c>
      <c r="E15" s="111">
        <v>2345</v>
      </c>
      <c r="F15" s="109"/>
      <c r="G15" s="103"/>
      <c r="H15" s="103"/>
    </row>
    <row r="16" spans="1:8" x14ac:dyDescent="0.2">
      <c r="A16" s="72" t="s">
        <v>21</v>
      </c>
      <c r="B16" s="67" t="s">
        <v>7</v>
      </c>
      <c r="C16" s="98"/>
      <c r="D16" s="108" t="s">
        <v>28</v>
      </c>
      <c r="E16" s="108" t="s">
        <v>31</v>
      </c>
      <c r="F16" s="109"/>
      <c r="G16" s="103"/>
      <c r="H16" s="103"/>
    </row>
    <row r="17" spans="1:8" x14ac:dyDescent="0.2">
      <c r="A17" s="59" t="s">
        <v>22</v>
      </c>
      <c r="B17" s="29" t="s">
        <v>5</v>
      </c>
      <c r="C17" s="108"/>
      <c r="D17" s="112" t="s">
        <v>79</v>
      </c>
      <c r="E17" s="113" t="s">
        <v>6</v>
      </c>
      <c r="F17" s="114"/>
      <c r="G17" s="103"/>
      <c r="H17" s="103"/>
    </row>
    <row r="18" spans="1:8" x14ac:dyDescent="0.2">
      <c r="A18" s="72" t="s">
        <v>23</v>
      </c>
      <c r="B18" s="67" t="s">
        <v>9</v>
      </c>
      <c r="C18" s="98"/>
      <c r="D18" s="113" t="s">
        <v>29</v>
      </c>
      <c r="E18" s="115">
        <v>42370</v>
      </c>
      <c r="F18" s="114"/>
      <c r="G18" s="103"/>
      <c r="H18" s="103"/>
    </row>
    <row r="19" spans="1:8" x14ac:dyDescent="0.2">
      <c r="A19" s="83"/>
      <c r="B19" s="84"/>
      <c r="C19" s="108"/>
      <c r="D19" s="113" t="s">
        <v>30</v>
      </c>
      <c r="E19" s="115">
        <v>42735</v>
      </c>
      <c r="F19" s="116"/>
      <c r="G19" s="103"/>
      <c r="H19" s="103"/>
    </row>
    <row r="20" spans="1:8" x14ac:dyDescent="0.2">
      <c r="A20" s="59" t="s">
        <v>24</v>
      </c>
      <c r="B20" s="62">
        <v>7000000</v>
      </c>
      <c r="C20" s="108"/>
      <c r="D20" s="108"/>
      <c r="E20" s="108"/>
      <c r="F20" s="117"/>
      <c r="G20" s="103"/>
      <c r="H20" s="103"/>
    </row>
    <row r="21" spans="1:8" ht="15" thickBot="1" x14ac:dyDescent="0.25">
      <c r="A21" s="81" t="s">
        <v>25</v>
      </c>
      <c r="B21" s="82">
        <v>1200000</v>
      </c>
      <c r="C21" s="32"/>
      <c r="D21" s="31"/>
      <c r="E21" s="33"/>
      <c r="F21" s="34"/>
    </row>
    <row r="23" spans="1:8" ht="17.100000000000001" customHeight="1" x14ac:dyDescent="0.2">
      <c r="A23" s="26" t="s">
        <v>32</v>
      </c>
      <c r="B23" s="27"/>
      <c r="C23" s="86" t="s">
        <v>33</v>
      </c>
      <c r="D23" s="87">
        <v>1</v>
      </c>
      <c r="E23" s="88" t="s">
        <v>34</v>
      </c>
      <c r="F23" s="89">
        <v>0.4</v>
      </c>
    </row>
    <row r="24" spans="1:8" x14ac:dyDescent="0.2">
      <c r="A24" s="14"/>
      <c r="B24" s="15"/>
      <c r="C24" s="16"/>
      <c r="D24" s="16"/>
      <c r="E24" s="16"/>
      <c r="F24" s="17"/>
    </row>
    <row r="25" spans="1:8" x14ac:dyDescent="0.2">
      <c r="A25" s="35" t="s">
        <v>43</v>
      </c>
      <c r="B25" s="29"/>
      <c r="C25" s="36" t="s">
        <v>35</v>
      </c>
      <c r="D25" s="37" t="s">
        <v>36</v>
      </c>
      <c r="E25" s="73" t="s">
        <v>35</v>
      </c>
      <c r="F25" s="74" t="s">
        <v>36</v>
      </c>
    </row>
    <row r="26" spans="1:8" x14ac:dyDescent="0.2">
      <c r="A26" s="56"/>
      <c r="B26" s="13"/>
      <c r="C26" s="52"/>
      <c r="D26" s="53"/>
      <c r="E26" s="54"/>
      <c r="F26" s="55"/>
    </row>
    <row r="27" spans="1:8" ht="14.25" customHeight="1" x14ac:dyDescent="0.2">
      <c r="A27" s="75" t="s">
        <v>39</v>
      </c>
      <c r="B27" s="11"/>
      <c r="C27" s="23"/>
      <c r="D27" s="20">
        <v>400460</v>
      </c>
      <c r="E27" s="78"/>
      <c r="F27" s="79">
        <f>D27*40%</f>
        <v>160184</v>
      </c>
      <c r="G27" s="136" t="s">
        <v>37</v>
      </c>
      <c r="H27" s="101" t="s">
        <v>85</v>
      </c>
    </row>
    <row r="28" spans="1:8" x14ac:dyDescent="0.2">
      <c r="A28" s="76" t="s">
        <v>40</v>
      </c>
      <c r="B28" s="11"/>
      <c r="C28" s="23"/>
      <c r="D28" s="20"/>
      <c r="E28" s="78"/>
      <c r="F28" s="79"/>
      <c r="G28" s="136"/>
      <c r="H28" s="101" t="s">
        <v>86</v>
      </c>
    </row>
    <row r="29" spans="1:8" x14ac:dyDescent="0.2">
      <c r="A29" s="49" t="s">
        <v>38</v>
      </c>
      <c r="B29" s="11"/>
      <c r="C29" s="23"/>
      <c r="D29" s="20"/>
      <c r="E29" s="21"/>
      <c r="F29" s="22"/>
      <c r="G29" s="136"/>
      <c r="H29" s="102"/>
    </row>
    <row r="30" spans="1:8" x14ac:dyDescent="0.2">
      <c r="A30" s="49"/>
      <c r="B30" s="11"/>
      <c r="C30" s="23"/>
      <c r="D30" s="20"/>
      <c r="E30" s="21"/>
      <c r="F30" s="22"/>
      <c r="G30" s="136"/>
    </row>
    <row r="31" spans="1:8" x14ac:dyDescent="0.2">
      <c r="A31" s="77" t="s">
        <v>54</v>
      </c>
      <c r="B31" s="11"/>
      <c r="C31" s="23">
        <v>516000</v>
      </c>
      <c r="D31" s="20"/>
      <c r="E31" s="78">
        <f>C31*40%</f>
        <v>206400</v>
      </c>
      <c r="F31" s="79"/>
      <c r="G31" s="136"/>
      <c r="H31" s="101" t="s">
        <v>87</v>
      </c>
    </row>
    <row r="32" spans="1:8" x14ac:dyDescent="0.2">
      <c r="A32" s="77" t="s">
        <v>8</v>
      </c>
      <c r="B32" s="11"/>
      <c r="C32" s="23"/>
      <c r="D32" s="20"/>
      <c r="E32" s="78"/>
      <c r="F32" s="79"/>
      <c r="G32" s="136"/>
      <c r="H32" s="101" t="s">
        <v>88</v>
      </c>
    </row>
    <row r="33" spans="1:8" x14ac:dyDescent="0.2">
      <c r="A33" s="8"/>
      <c r="B33" s="11"/>
      <c r="C33" s="23"/>
      <c r="D33" s="20"/>
      <c r="E33" s="21"/>
      <c r="F33" s="22"/>
      <c r="G33" s="136"/>
      <c r="H33" s="64"/>
    </row>
    <row r="34" spans="1:8" x14ac:dyDescent="0.2">
      <c r="A34" s="85" t="s">
        <v>41</v>
      </c>
      <c r="B34" s="11"/>
      <c r="C34" s="23"/>
      <c r="D34" s="20"/>
      <c r="E34" s="70"/>
      <c r="F34" s="71"/>
      <c r="G34" s="132"/>
      <c r="H34" s="64"/>
    </row>
    <row r="35" spans="1:8" x14ac:dyDescent="0.2">
      <c r="A35" s="8"/>
      <c r="B35" s="11"/>
      <c r="C35" s="23"/>
      <c r="D35" s="20"/>
      <c r="E35" s="21"/>
      <c r="F35" s="22"/>
      <c r="H35" s="64"/>
    </row>
    <row r="36" spans="1:8" x14ac:dyDescent="0.2">
      <c r="A36" s="8"/>
      <c r="B36" s="11"/>
      <c r="C36" s="23"/>
      <c r="D36" s="20"/>
      <c r="E36" s="21"/>
      <c r="F36" s="22"/>
      <c r="H36" s="64"/>
    </row>
    <row r="37" spans="1:8" x14ac:dyDescent="0.2">
      <c r="A37" s="8" t="s">
        <v>42</v>
      </c>
      <c r="B37" s="11"/>
      <c r="C37" s="23">
        <f>SUM(C27:C31)</f>
        <v>516000</v>
      </c>
      <c r="D37" s="20">
        <f>SUM(D27:D31)</f>
        <v>400460</v>
      </c>
      <c r="E37" s="21">
        <f>SUM(E27:E31)</f>
        <v>206400</v>
      </c>
      <c r="F37" s="22">
        <f>SUM(F27:F31)</f>
        <v>160184</v>
      </c>
      <c r="H37" s="64"/>
    </row>
    <row r="38" spans="1:8" x14ac:dyDescent="0.2">
      <c r="A38" s="29" t="s">
        <v>44</v>
      </c>
      <c r="B38" s="30"/>
      <c r="C38" s="39"/>
      <c r="D38" s="93">
        <f>D37-C37</f>
        <v>-115540</v>
      </c>
      <c r="E38" s="94"/>
      <c r="F38" s="95">
        <f>D38*F23</f>
        <v>-46216</v>
      </c>
      <c r="H38" s="64"/>
    </row>
    <row r="39" spans="1:8" x14ac:dyDescent="0.2">
      <c r="A39" s="8"/>
      <c r="B39" s="11"/>
      <c r="C39" s="1"/>
      <c r="D39" s="2"/>
      <c r="E39" s="5"/>
      <c r="F39" s="5"/>
      <c r="H39" s="64"/>
    </row>
    <row r="40" spans="1:8" x14ac:dyDescent="0.2">
      <c r="A40" s="47"/>
      <c r="H40" s="99"/>
    </row>
    <row r="41" spans="1:8" x14ac:dyDescent="0.2">
      <c r="A41" s="118" t="s">
        <v>45</v>
      </c>
      <c r="B41" s="48"/>
      <c r="C41" s="50" t="s">
        <v>35</v>
      </c>
      <c r="D41" s="37" t="s">
        <v>36</v>
      </c>
      <c r="E41" s="73" t="s">
        <v>35</v>
      </c>
      <c r="F41" s="74" t="s">
        <v>36</v>
      </c>
      <c r="G41" s="133" t="s">
        <v>46</v>
      </c>
      <c r="H41" s="64"/>
    </row>
    <row r="42" spans="1:8" x14ac:dyDescent="0.2">
      <c r="A42" s="119"/>
      <c r="B42" s="57"/>
      <c r="C42" s="52"/>
      <c r="D42" s="53"/>
      <c r="E42" s="54"/>
      <c r="F42" s="55"/>
      <c r="G42" s="133"/>
      <c r="H42" s="64"/>
    </row>
    <row r="43" spans="1:8" x14ac:dyDescent="0.2">
      <c r="A43" s="120" t="s">
        <v>50</v>
      </c>
      <c r="B43" s="57"/>
      <c r="C43" s="23"/>
      <c r="D43" s="20">
        <v>0</v>
      </c>
      <c r="E43" s="70"/>
      <c r="F43" s="71">
        <f>D43*40%</f>
        <v>0</v>
      </c>
      <c r="G43" s="133"/>
      <c r="H43" s="64"/>
    </row>
    <row r="44" spans="1:8" x14ac:dyDescent="0.2">
      <c r="A44" s="120" t="s">
        <v>49</v>
      </c>
      <c r="B44" s="57"/>
      <c r="C44" s="23"/>
      <c r="D44" s="20"/>
      <c r="E44" s="70"/>
      <c r="F44" s="71"/>
      <c r="G44" s="133"/>
      <c r="H44" s="64"/>
    </row>
    <row r="45" spans="1:8" x14ac:dyDescent="0.2">
      <c r="A45" s="120" t="s">
        <v>51</v>
      </c>
      <c r="B45" s="57"/>
      <c r="C45" s="23">
        <v>0</v>
      </c>
      <c r="D45" s="20"/>
      <c r="E45" s="70">
        <f>C45*40%</f>
        <v>0</v>
      </c>
      <c r="F45" s="71"/>
      <c r="G45" s="133"/>
      <c r="H45" s="64"/>
    </row>
    <row r="46" spans="1:8" x14ac:dyDescent="0.2">
      <c r="A46" s="120" t="s">
        <v>52</v>
      </c>
      <c r="B46" s="57"/>
      <c r="C46" s="23"/>
      <c r="D46" s="20"/>
      <c r="E46" s="70"/>
      <c r="F46" s="71"/>
      <c r="G46" s="133"/>
      <c r="H46" s="64"/>
    </row>
    <row r="47" spans="1:8" x14ac:dyDescent="0.2">
      <c r="A47" s="120" t="s">
        <v>83</v>
      </c>
      <c r="B47" s="57"/>
      <c r="C47" s="23"/>
      <c r="D47" s="20"/>
      <c r="E47" s="70"/>
      <c r="F47" s="71"/>
      <c r="G47" s="133"/>
      <c r="H47" s="64"/>
    </row>
    <row r="48" spans="1:8" x14ac:dyDescent="0.2">
      <c r="A48" s="120" t="s">
        <v>48</v>
      </c>
      <c r="B48" s="57"/>
      <c r="C48" s="23"/>
      <c r="D48" s="20"/>
      <c r="E48" s="70"/>
      <c r="F48" s="71"/>
      <c r="H48" s="64"/>
    </row>
    <row r="49" spans="1:8" x14ac:dyDescent="0.2">
      <c r="A49" s="121"/>
      <c r="C49" s="23"/>
      <c r="D49" s="20"/>
      <c r="E49" s="21"/>
      <c r="F49" s="22"/>
      <c r="H49" s="64"/>
    </row>
    <row r="50" spans="1:8" x14ac:dyDescent="0.2">
      <c r="A50" s="122" t="s">
        <v>42</v>
      </c>
      <c r="B50" s="11"/>
      <c r="C50" s="23">
        <f>SUM(C47:C48)</f>
        <v>0</v>
      </c>
      <c r="D50" s="20">
        <v>0</v>
      </c>
      <c r="E50" s="21">
        <f>SUM(E43:E45)</f>
        <v>0</v>
      </c>
      <c r="F50" s="22">
        <f>SUM(F43:F45)</f>
        <v>0</v>
      </c>
      <c r="H50" s="64"/>
    </row>
    <row r="51" spans="1:8" x14ac:dyDescent="0.2">
      <c r="A51" s="123" t="s">
        <v>47</v>
      </c>
      <c r="B51" s="30"/>
      <c r="C51" s="39"/>
      <c r="D51" s="40">
        <f>D50-C50</f>
        <v>0</v>
      </c>
      <c r="E51" s="39"/>
      <c r="F51" s="90">
        <f>D51*F23</f>
        <v>0</v>
      </c>
      <c r="H51" s="64"/>
    </row>
    <row r="52" spans="1:8" x14ac:dyDescent="0.2">
      <c r="A52" s="121"/>
      <c r="H52" s="64"/>
    </row>
    <row r="53" spans="1:8" s="64" customFormat="1" x14ac:dyDescent="0.2">
      <c r="A53" s="124" t="s">
        <v>81</v>
      </c>
      <c r="B53" s="48"/>
      <c r="C53" s="65"/>
      <c r="D53" s="65"/>
      <c r="E53" s="65"/>
      <c r="F53" s="96">
        <f>F51+F38</f>
        <v>-46216</v>
      </c>
    </row>
    <row r="54" spans="1:8" x14ac:dyDescent="0.2">
      <c r="A54" s="121"/>
      <c r="H54" s="129"/>
    </row>
    <row r="55" spans="1:8" x14ac:dyDescent="0.2">
      <c r="A55" s="125"/>
      <c r="B55" s="12"/>
      <c r="C55" s="3"/>
      <c r="D55" s="3"/>
      <c r="E55" s="4"/>
      <c r="F55" s="4"/>
      <c r="H55" s="103"/>
    </row>
    <row r="56" spans="1:8" ht="14.1" customHeight="1" x14ac:dyDescent="0.2">
      <c r="A56" s="126" t="s">
        <v>53</v>
      </c>
      <c r="B56" s="29"/>
      <c r="C56" s="36" t="s">
        <v>35</v>
      </c>
      <c r="D56" s="37" t="s">
        <v>36</v>
      </c>
      <c r="E56" s="41" t="s">
        <v>35</v>
      </c>
      <c r="F56" s="38" t="s">
        <v>36</v>
      </c>
      <c r="H56" s="103"/>
    </row>
    <row r="57" spans="1:8" x14ac:dyDescent="0.2">
      <c r="A57" s="125"/>
      <c r="B57" s="12"/>
      <c r="C57" s="42"/>
      <c r="D57" s="51"/>
      <c r="E57" s="4"/>
      <c r="F57" s="43"/>
      <c r="H57" s="122"/>
    </row>
    <row r="58" spans="1:8" x14ac:dyDescent="0.2">
      <c r="A58" s="122" t="s">
        <v>55</v>
      </c>
      <c r="B58" s="11"/>
      <c r="C58" s="23">
        <v>2680790</v>
      </c>
      <c r="D58" s="20"/>
      <c r="E58" s="92">
        <f>C58*F23</f>
        <v>1072316</v>
      </c>
      <c r="F58" s="79"/>
      <c r="G58" s="101"/>
      <c r="H58" s="130" t="s">
        <v>78</v>
      </c>
    </row>
    <row r="59" spans="1:8" x14ac:dyDescent="0.2">
      <c r="A59" s="127" t="s">
        <v>56</v>
      </c>
      <c r="B59" s="11"/>
      <c r="C59" s="23"/>
      <c r="D59" s="20"/>
      <c r="E59" s="2"/>
      <c r="F59" s="22"/>
      <c r="H59" s="122"/>
    </row>
    <row r="60" spans="1:8" x14ac:dyDescent="0.2">
      <c r="A60" s="128"/>
      <c r="B60" s="11"/>
      <c r="C60" s="44"/>
      <c r="D60" s="24"/>
      <c r="E60" s="25"/>
      <c r="F60" s="24"/>
      <c r="H60" s="122"/>
    </row>
    <row r="61" spans="1:8" x14ac:dyDescent="0.2">
      <c r="A61" s="8"/>
      <c r="B61" s="11"/>
      <c r="C61" s="1"/>
      <c r="D61" s="2"/>
      <c r="E61" s="2"/>
      <c r="F61" s="2"/>
      <c r="H61" s="58"/>
    </row>
    <row r="62" spans="1:8" x14ac:dyDescent="0.2">
      <c r="A62" s="35" t="s">
        <v>57</v>
      </c>
      <c r="B62" s="30"/>
      <c r="C62" s="36" t="s">
        <v>35</v>
      </c>
      <c r="D62" s="37" t="s">
        <v>36</v>
      </c>
      <c r="E62" s="41" t="s">
        <v>35</v>
      </c>
      <c r="F62" s="38" t="s">
        <v>36</v>
      </c>
      <c r="H62" s="58"/>
    </row>
    <row r="63" spans="1:8" x14ac:dyDescent="0.2">
      <c r="A63" s="47"/>
      <c r="C63" s="19"/>
      <c r="D63" s="45"/>
      <c r="E63" s="1"/>
      <c r="F63" s="45"/>
      <c r="H63" s="58"/>
    </row>
    <row r="64" spans="1:8" x14ac:dyDescent="0.2">
      <c r="A64" s="60" t="s">
        <v>58</v>
      </c>
      <c r="B64" s="11"/>
      <c r="C64" s="46"/>
      <c r="D64" s="20"/>
      <c r="E64" s="2"/>
      <c r="F64" s="22"/>
      <c r="H64" s="58"/>
    </row>
    <row r="65" spans="1:8" x14ac:dyDescent="0.2">
      <c r="A65" s="60" t="s">
        <v>59</v>
      </c>
      <c r="B65" s="11"/>
      <c r="C65" s="46"/>
      <c r="D65" s="20"/>
      <c r="E65" s="2"/>
      <c r="F65" s="22"/>
      <c r="H65" s="58"/>
    </row>
    <row r="66" spans="1:8" x14ac:dyDescent="0.2">
      <c r="A66" s="60" t="s">
        <v>66</v>
      </c>
      <c r="B66" s="11"/>
      <c r="C66" s="46"/>
      <c r="D66" s="20"/>
      <c r="E66" s="2"/>
      <c r="F66" s="22"/>
      <c r="H66" s="58"/>
    </row>
    <row r="67" spans="1:8" x14ac:dyDescent="0.2">
      <c r="A67" s="60" t="s">
        <v>68</v>
      </c>
      <c r="B67" s="11"/>
      <c r="C67" s="23"/>
      <c r="D67" s="20"/>
      <c r="E67" s="2">
        <f>C67*E9</f>
        <v>0</v>
      </c>
      <c r="F67" s="22"/>
      <c r="H67" s="58"/>
    </row>
    <row r="68" spans="1:8" x14ac:dyDescent="0.2">
      <c r="A68" s="60" t="s">
        <v>71</v>
      </c>
      <c r="B68" s="11"/>
      <c r="C68" s="46"/>
      <c r="D68" s="20"/>
      <c r="E68" s="2"/>
      <c r="F68" s="22"/>
      <c r="H68" s="58"/>
    </row>
    <row r="69" spans="1:8" x14ac:dyDescent="0.2">
      <c r="A69" s="60" t="s">
        <v>72</v>
      </c>
      <c r="B69" s="11"/>
      <c r="C69" s="46"/>
      <c r="D69" s="20"/>
      <c r="E69" s="2"/>
      <c r="F69" s="22"/>
      <c r="H69" s="58"/>
    </row>
    <row r="70" spans="1:8" x14ac:dyDescent="0.2">
      <c r="A70" s="60" t="s">
        <v>73</v>
      </c>
      <c r="B70" s="11"/>
      <c r="C70" s="23">
        <v>2680790</v>
      </c>
      <c r="D70" s="20"/>
      <c r="E70" s="2">
        <f>C70*F23</f>
        <v>1072316</v>
      </c>
      <c r="F70" s="22"/>
      <c r="H70" s="58"/>
    </row>
    <row r="71" spans="1:8" x14ac:dyDescent="0.2">
      <c r="A71" s="60" t="s">
        <v>67</v>
      </c>
      <c r="B71" s="11"/>
      <c r="C71" s="46"/>
      <c r="D71" s="20"/>
      <c r="E71" s="2"/>
      <c r="F71" s="22"/>
      <c r="H71" s="58"/>
    </row>
    <row r="72" spans="1:8" x14ac:dyDescent="0.2">
      <c r="A72" s="60" t="s">
        <v>69</v>
      </c>
      <c r="B72" s="11"/>
      <c r="C72" s="46"/>
      <c r="D72" s="20"/>
      <c r="E72" s="2"/>
      <c r="F72" s="22"/>
      <c r="H72" s="58"/>
    </row>
    <row r="73" spans="1:8" x14ac:dyDescent="0.2">
      <c r="A73" s="60" t="s">
        <v>70</v>
      </c>
      <c r="B73" s="11"/>
      <c r="C73" s="46"/>
      <c r="D73" s="20"/>
      <c r="E73" s="2"/>
      <c r="F73" s="22"/>
      <c r="H73" s="58"/>
    </row>
    <row r="74" spans="1:8" x14ac:dyDescent="0.2">
      <c r="A74" s="60"/>
      <c r="B74" s="11"/>
      <c r="C74" s="44"/>
      <c r="D74" s="24"/>
      <c r="E74" s="25"/>
      <c r="F74" s="24"/>
      <c r="H74" s="58"/>
    </row>
    <row r="75" spans="1:8" x14ac:dyDescent="0.2">
      <c r="A75" s="60"/>
    </row>
    <row r="76" spans="1:8" x14ac:dyDescent="0.2">
      <c r="A76" s="60" t="s">
        <v>74</v>
      </c>
    </row>
    <row r="77" spans="1:8" ht="28.5" x14ac:dyDescent="0.2">
      <c r="A77" s="60" t="s">
        <v>75</v>
      </c>
    </row>
    <row r="78" spans="1:8" ht="28.5" x14ac:dyDescent="0.2">
      <c r="A78" s="60" t="s">
        <v>84</v>
      </c>
    </row>
    <row r="80" spans="1:8" x14ac:dyDescent="0.2">
      <c r="A80" s="63" t="s">
        <v>60</v>
      </c>
    </row>
    <row r="81" spans="1:2" x14ac:dyDescent="0.2">
      <c r="A81" s="60"/>
    </row>
    <row r="82" spans="1:2" x14ac:dyDescent="0.2">
      <c r="A82" s="60" t="s">
        <v>62</v>
      </c>
    </row>
    <row r="83" spans="1:2" x14ac:dyDescent="0.2">
      <c r="A83" s="60" t="s">
        <v>65</v>
      </c>
    </row>
    <row r="84" spans="1:2" x14ac:dyDescent="0.2">
      <c r="A84" s="60" t="s">
        <v>63</v>
      </c>
    </row>
    <row r="85" spans="1:2" x14ac:dyDescent="0.2">
      <c r="A85" s="60" t="s">
        <v>64</v>
      </c>
    </row>
    <row r="86" spans="1:2" x14ac:dyDescent="0.2">
      <c r="A86" s="60" t="s">
        <v>61</v>
      </c>
    </row>
    <row r="88" spans="1:2" x14ac:dyDescent="0.2">
      <c r="A88" s="85" t="s">
        <v>11</v>
      </c>
      <c r="B88" s="91"/>
    </row>
  </sheetData>
  <mergeCells count="4">
    <mergeCell ref="G41:G47"/>
    <mergeCell ref="A2:E2"/>
    <mergeCell ref="A4:E4"/>
    <mergeCell ref="G27:G33"/>
  </mergeCells>
  <pageMargins left="0.7" right="0.7" top="0.75" bottom="0.75" header="0.3" footer="0.3"/>
  <pageSetup paperSize="8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147cc774-c882-4083-a59a-a91696afb8dd"/>
    <ds:schemaRef ds:uri="d6b3294d-d0ac-402f-8738-58b01d6ec12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 Prop Treaty Yearly</vt:lpstr>
      <vt:lpstr>'Non Prop Treaty Yearly'!Print_Area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2019-10-24T08:03:18Z</cp:lastPrinted>
  <dcterms:created xsi:type="dcterms:W3CDTF">2007-10-18T17:03:45Z</dcterms:created>
  <dcterms:modified xsi:type="dcterms:W3CDTF">2021-10-07T14:27:05Z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2021-10-07T14:27:05Z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